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6860" yWindow="-180" windowWidth="14100" windowHeight="12660"/>
  </bookViews>
  <sheets>
    <sheet name="Лист1" sheetId="2" r:id="rId1"/>
  </sheets>
  <definedNames>
    <definedName name="_xlnm._FilterDatabase" localSheetId="0" hidden="1">Лист1!$A$1:$H$41</definedName>
    <definedName name="_xlnm.Print_Titles" localSheetId="0">Лист1!$5:$5</definedName>
    <definedName name="_xlnm.Print_Area" localSheetId="0">Лист1!$A$1:$I$52</definedName>
  </definedNames>
  <calcPr calcId="124519"/>
</workbook>
</file>

<file path=xl/calcChain.xml><?xml version="1.0" encoding="utf-8"?>
<calcChain xmlns="http://schemas.openxmlformats.org/spreadsheetml/2006/main">
  <c r="H27" i="2"/>
  <c r="I26"/>
  <c r="I47"/>
  <c r="H47"/>
  <c r="G47"/>
  <c r="G38"/>
  <c r="I34"/>
  <c r="I35"/>
  <c r="H34"/>
  <c r="H35"/>
  <c r="G34"/>
  <c r="G35"/>
  <c r="D35"/>
  <c r="E35"/>
  <c r="F35"/>
  <c r="C35"/>
  <c r="E48"/>
  <c r="C21"/>
  <c r="C48"/>
  <c r="H38" l="1"/>
  <c r="I48"/>
  <c r="I49"/>
  <c r="H49"/>
  <c r="G49"/>
  <c r="F48"/>
  <c r="D48"/>
  <c r="G48" s="1"/>
  <c r="I39"/>
  <c r="I27"/>
  <c r="G27"/>
  <c r="I19"/>
  <c r="F21"/>
  <c r="F9"/>
  <c r="E9"/>
  <c r="D9"/>
  <c r="C9"/>
  <c r="H48" l="1"/>
  <c r="F29"/>
  <c r="E29"/>
  <c r="C29"/>
  <c r="D29"/>
  <c r="C43"/>
  <c r="C42" s="1"/>
  <c r="G39"/>
  <c r="I50"/>
  <c r="H50"/>
  <c r="G50"/>
  <c r="I46"/>
  <c r="H46"/>
  <c r="G46"/>
  <c r="I45"/>
  <c r="H45"/>
  <c r="G45"/>
  <c r="I44"/>
  <c r="H44"/>
  <c r="G44"/>
  <c r="F43"/>
  <c r="E43"/>
  <c r="E42" s="1"/>
  <c r="D43"/>
  <c r="D42" s="1"/>
  <c r="I8"/>
  <c r="I10"/>
  <c r="I12"/>
  <c r="I13"/>
  <c r="I14"/>
  <c r="I16"/>
  <c r="I17"/>
  <c r="I18"/>
  <c r="I22"/>
  <c r="I23"/>
  <c r="I24"/>
  <c r="I25"/>
  <c r="I28"/>
  <c r="I30"/>
  <c r="I32"/>
  <c r="I33"/>
  <c r="I36"/>
  <c r="I37"/>
  <c r="I40"/>
  <c r="C31"/>
  <c r="C20"/>
  <c r="C15"/>
  <c r="C11"/>
  <c r="C7"/>
  <c r="C6" l="1"/>
  <c r="C51" s="1"/>
  <c r="H43"/>
  <c r="F42"/>
  <c r="G43"/>
  <c r="I43"/>
  <c r="H39"/>
  <c r="G42" l="1"/>
  <c r="H42"/>
  <c r="I42"/>
  <c r="G24"/>
  <c r="H12" l="1"/>
  <c r="H13"/>
  <c r="H14"/>
  <c r="G10"/>
  <c r="H8"/>
  <c r="G8"/>
  <c r="H40"/>
  <c r="G40"/>
  <c r="H37"/>
  <c r="G37"/>
  <c r="H36"/>
  <c r="G36"/>
  <c r="H33"/>
  <c r="G33"/>
  <c r="F31"/>
  <c r="I31" s="1"/>
  <c r="E31"/>
  <c r="D31"/>
  <c r="H30"/>
  <c r="I29"/>
  <c r="H28"/>
  <c r="G28"/>
  <c r="H25"/>
  <c r="G25"/>
  <c r="H24"/>
  <c r="H23"/>
  <c r="G23"/>
  <c r="H22"/>
  <c r="G22"/>
  <c r="E21"/>
  <c r="E20" s="1"/>
  <c r="D21"/>
  <c r="D20" s="1"/>
  <c r="H18"/>
  <c r="G18"/>
  <c r="H17"/>
  <c r="G17"/>
  <c r="H16"/>
  <c r="G16"/>
  <c r="F15"/>
  <c r="I15" s="1"/>
  <c r="E15"/>
  <c r="D15"/>
  <c r="G14"/>
  <c r="G13"/>
  <c r="G12"/>
  <c r="F11"/>
  <c r="I11" s="1"/>
  <c r="E11"/>
  <c r="D11"/>
  <c r="H10"/>
  <c r="F7"/>
  <c r="I7" s="1"/>
  <c r="E7"/>
  <c r="D7"/>
  <c r="I9" l="1"/>
  <c r="G31"/>
  <c r="F20"/>
  <c r="I20" s="1"/>
  <c r="I21"/>
  <c r="E6"/>
  <c r="E51" s="1"/>
  <c r="H9"/>
  <c r="H11"/>
  <c r="H7"/>
  <c r="H15"/>
  <c r="G9"/>
  <c r="G7"/>
  <c r="H21"/>
  <c r="G29"/>
  <c r="H31"/>
  <c r="G11"/>
  <c r="D6"/>
  <c r="D51" s="1"/>
  <c r="G15"/>
  <c r="G21"/>
  <c r="H29"/>
  <c r="G30"/>
  <c r="F6" l="1"/>
  <c r="H6" s="1"/>
  <c r="H20"/>
  <c r="G20"/>
  <c r="I6" l="1"/>
  <c r="F51"/>
  <c r="G6"/>
  <c r="I51" l="1"/>
  <c r="H51"/>
  <c r="G51"/>
</calcChain>
</file>

<file path=xl/sharedStrings.xml><?xml version="1.0" encoding="utf-8"?>
<sst xmlns="http://schemas.openxmlformats.org/spreadsheetml/2006/main" count="104" uniqueCount="104">
  <si>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</si>
  <si>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</si>
  <si>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</si>
  <si>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</si>
  <si>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</si>
  <si>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</si>
  <si>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</si>
  <si>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</si>
  <si>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</si>
  <si>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</si>
  <si>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</si>
  <si>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</si>
  <si>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1 06 00000 00 0000 000</t>
  </si>
  <si>
    <t>НАЛОГИ НА ИМУЩЕСТВО</t>
  </si>
  <si>
    <t>1 06 01020 04 0000 110</t>
  </si>
  <si>
    <t>Налог на имущество физических лиц, взимаемый  по ставкам, применяемым к объектам налогообложения, расположенным в границах городских округов</t>
  </si>
  <si>
    <t>1 06 06000 00 0000 110</t>
  </si>
  <si>
    <t xml:space="preserve">Земельный налог 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</si>
  <si>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</si>
  <si>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</si>
  <si>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</si>
  <si>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</si>
  <si>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</si>
  <si>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</si>
  <si>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 </t>
  </si>
  <si>
    <t>1 11 05024 04 0000 120</t>
  </si>
  <si>
    <t>1 11 05034 04 0000 120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</si>
  <si>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</si>
  <si>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</si>
  <si>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1 11 09044 04 0000 120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</si>
  <si>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</si>
  <si>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</si>
  <si>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</si>
  <si>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</si>
  <si>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</si>
  <si>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1 14 00000 00 0000 000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</si>
  <si>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</si>
  <si>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</si>
  <si>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</si>
  <si>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</si>
  <si>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1 17 00000 00 0000 000</t>
  </si>
  <si>
    <t>Код</t>
  </si>
  <si>
    <t>Наименование</t>
  </si>
  <si>
    <t>тыс. руб.</t>
  </si>
  <si>
    <t xml:space="preserve">% исполнения 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</si>
  <si>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</si>
  <si>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</si>
  <si>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</si>
  <si>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</si>
  <si>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1 14 02040 04 0000 410</t>
  </si>
  <si>
    <t>1 13 01994 04 0000 130</t>
  </si>
  <si>
    <t>Прочие доходы от оказания платных услуг (работ) получателями средств  бюджетов городских округов</t>
  </si>
  <si>
    <t>1 11 05012 04 0000 120</t>
  </si>
  <si>
    <t>ДОХОДЫ ОТ ПРОДАЖИ МАТЕРИАЛЬНЫХ И НЕМАТЕРИАЛЬНЫХ АКТИВОВ</t>
  </si>
  <si>
    <t>1 13 02994 04 0000 130</t>
  </si>
  <si>
    <t>Прочие доходы от компенсации затрат бюджетов городских округов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</si>
  <si>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</si>
  <si>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</si>
  <si>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НАЛОГИ НА ТОВАРЫ (РАБОТЫ, УСЛУГИ), РЕАЛИЗУЕМЫЕ НА ТЕРРИТОРИИ РОССИЙСКОЙ ФЕДЕРАЦИИ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</si>
  <si>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</si>
  <si>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</si>
  <si>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1 03 00000 00 0000 000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</si>
  <si>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</si>
  <si>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</si>
  <si>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</si>
  <si>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</si>
  <si>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ПРОЧИЕ НЕНАЛОГОВЫЕ ДОХОДЫ</t>
  </si>
  <si>
    <t>1 14 06024 04 0000 430</t>
  </si>
  <si>
    <t>1 14 06312 04 0000 430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</si>
  <si>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</si>
  <si>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</si>
  <si>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</si>
  <si>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</si>
  <si>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</si>
  <si>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</si>
  <si>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</si>
  <si>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</si>
  <si>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бюджетам бюджетной системы Российской Федерации</t>
  </si>
  <si>
    <t>Иные межбюджетные трансферты</t>
  </si>
  <si>
    <t>2 18 00000 00 0000 000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</si>
  <si>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</si>
  <si>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</si>
  <si>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ВСЕГО ДОХОДОВ:</t>
  </si>
  <si>
    <t>Исполнено на 01.04.2019 года</t>
  </si>
  <si>
    <t>1 03 02000 01 0000 110</t>
  </si>
  <si>
    <t>Акцизы по подакцизным товарам (продукции), производимым на территории Российской Федерации</t>
  </si>
  <si>
    <t>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</si>
  <si>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</si>
  <si>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Уточненные бюджетные назначения 2020 года</t>
  </si>
  <si>
    <t>Кассовый план
1 квартала 2020 года</t>
  </si>
  <si>
    <t>к уточненным бюджетным назначениям 2020 года</t>
  </si>
  <si>
    <t xml:space="preserve">к кассовому плану
1 квартала 2020 года </t>
  </si>
  <si>
    <t>ДОХОДЫ ОТ ОКАЗАНИЯ ПЛАТНЫХ УСЛУГ И КОМПЕНСАЦИИ ЗАТРАТ ГОСУДАРСТВА</t>
  </si>
  <si>
    <t>2 02 10000 00 0000 150</t>
  </si>
  <si>
    <t>2 02 20000 00 0000 150</t>
  </si>
  <si>
    <t>2 02 30000 00 0000 150</t>
  </si>
  <si>
    <t>2 02 40000 00 0000 150</t>
  </si>
  <si>
    <t xml:space="preserve"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</si>
  <si>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>Доходы бюджетов городских округов от возврата организациями остатков субсидий прошлых лет</t>
  </si>
  <si>
    <t>Исполнено
на 01.04.2020 года</t>
  </si>
  <si>
    <t>Анализ исполнения доходной части бюджета муниципального образования «Город Саратов» на 01.04.2020 года</t>
  </si>
  <si>
    <t>Председатель комитета по финансам 
администрации муниципального образования «Город Саратов»                                                                                                                                А.С. Струков</t>
  </si>
  <si>
    <t>2 18 04000 04 0000 150</t>
  </si>
  <si>
    <t>к  соответству-ющему периоду            2019 года</t>
  </si>
</sst>
</file>

<file path=xl/styles.xml><?xml version="1.0" encoding="utf-8"?>
<styleSheet xmlns="http://schemas.openxmlformats.org/spreadsheetml/2006/main">
  <numFmts count="4">
    <numFmt numFmtId="164" formatCode="#,##0.0_ ;[Red]\-#,##0.0\ "/>
    <numFmt numFmtId="165" formatCode="#,##0.0_р_.;[Red]\-#,##0.0_р_."/>
    <numFmt numFmtId="166" formatCode="0.0_ ;[Red]\-0.0\ "/>
    <numFmt numFmtId="167" formatCode="#,##0.0_ ;\-#,##0.0\ "/>
  </numFmts>
  <fonts count="10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6"/>
      <color indexed="8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TimesNewRomanPSMT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1">
    <xf numFmtId="0" fontId="0" fillId="0" borderId="0" xfId="0"/>
    <xf numFmtId="0" fontId="1" fillId="0" borderId="0" xfId="0" applyFont="1" applyFill="1" applyBorder="1"/>
    <xf numFmtId="164" fontId="2" fillId="2" borderId="1" xfId="0" applyNumberFormat="1" applyFont="1" applyFill="1" applyBorder="1" applyAlignment="1">
      <alignment horizontal="right" wrapText="1"/>
    </xf>
    <xf numFmtId="0" fontId="1" fillId="0" borderId="3" xfId="0" applyFont="1" applyFill="1" applyBorder="1"/>
    <xf numFmtId="0" fontId="2" fillId="0" borderId="3" xfId="0" applyFont="1" applyFill="1" applyBorder="1" applyAlignment="1">
      <alignment horizontal="right"/>
    </xf>
    <xf numFmtId="0" fontId="4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1" fillId="2" borderId="0" xfId="0" applyFont="1" applyFill="1" applyBorder="1"/>
    <xf numFmtId="164" fontId="2" fillId="2" borderId="1" xfId="0" applyNumberFormat="1" applyFont="1" applyFill="1" applyBorder="1" applyAlignment="1">
      <alignment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165" fontId="6" fillId="0" borderId="0" xfId="0" applyNumberFormat="1" applyFont="1" applyBorder="1" applyAlignment="1" applyProtection="1">
      <alignment horizontal="left" wrapText="1"/>
      <protection hidden="1"/>
    </xf>
    <xf numFmtId="0" fontId="8" fillId="0" borderId="0" xfId="0" applyFont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 wrapText="1"/>
    </xf>
    <xf numFmtId="167" fontId="2" fillId="2" borderId="1" xfId="0" applyNumberFormat="1" applyFont="1" applyFill="1" applyBorder="1" applyAlignment="1">
      <alignment horizontal="right" wrapText="1"/>
    </xf>
    <xf numFmtId="167" fontId="2" fillId="2" borderId="1" xfId="0" applyNumberFormat="1" applyFont="1" applyFill="1" applyBorder="1" applyAlignment="1">
      <alignment wrapText="1"/>
    </xf>
    <xf numFmtId="167" fontId="8" fillId="0" borderId="1" xfId="0" applyNumberFormat="1" applyFont="1" applyBorder="1" applyAlignment="1">
      <alignment vertical="top" wrapText="1"/>
    </xf>
    <xf numFmtId="167" fontId="8" fillId="0" borderId="1" xfId="0" applyNumberFormat="1" applyFont="1" applyBorder="1" applyAlignment="1">
      <alignment wrapText="1"/>
    </xf>
    <xf numFmtId="167" fontId="7" fillId="2" borderId="1" xfId="0" applyNumberFormat="1" applyFont="1" applyFill="1" applyBorder="1" applyAlignment="1">
      <alignment horizontal="right" wrapText="1"/>
    </xf>
    <xf numFmtId="167" fontId="2" fillId="2" borderId="5" xfId="0" applyNumberFormat="1" applyFont="1" applyFill="1" applyBorder="1" applyAlignment="1">
      <alignment horizontal="right" wrapText="1"/>
    </xf>
    <xf numFmtId="167" fontId="4" fillId="0" borderId="1" xfId="0" applyNumberFormat="1" applyFont="1" applyBorder="1" applyAlignment="1">
      <alignment vertical="top" wrapText="1"/>
    </xf>
    <xf numFmtId="165" fontId="6" fillId="0" borderId="6" xfId="0" applyNumberFormat="1" applyFont="1" applyBorder="1" applyAlignment="1" applyProtection="1">
      <alignment horizontal="left" wrapText="1"/>
      <protection hidden="1"/>
    </xf>
    <xf numFmtId="165" fontId="6" fillId="0" borderId="0" xfId="0" applyNumberFormat="1" applyFont="1" applyBorder="1" applyAlignment="1" applyProtection="1">
      <alignment horizontal="left" wrapText="1"/>
      <protection hidden="1"/>
    </xf>
    <xf numFmtId="0" fontId="3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52"/>
  <sheetViews>
    <sheetView showGridLines="0" tabSelected="1" view="pageBreakPreview" zoomScale="75" zoomScaleSheetLayoutView="75" workbookViewId="0">
      <selection activeCell="F6" sqref="F6"/>
    </sheetView>
  </sheetViews>
  <sheetFormatPr defaultColWidth="9.109375" defaultRowHeight="14.4"/>
  <cols>
    <col min="1" max="1" width="29" style="1" customWidth="1"/>
    <col min="2" max="2" width="60" style="1" customWidth="1"/>
    <col min="3" max="9" width="16.6640625" style="1" customWidth="1"/>
    <col min="10" max="16384" width="9.109375" style="1"/>
  </cols>
  <sheetData>
    <row r="1" spans="1:9" ht="24" customHeight="1">
      <c r="A1" s="34" t="s">
        <v>100</v>
      </c>
      <c r="B1" s="34"/>
      <c r="C1" s="34"/>
      <c r="D1" s="34"/>
      <c r="E1" s="34"/>
      <c r="F1" s="34"/>
      <c r="G1" s="34"/>
      <c r="H1" s="34"/>
    </row>
    <row r="2" spans="1:9" ht="29.25" customHeight="1">
      <c r="A2" s="3"/>
      <c r="B2" s="3"/>
      <c r="C2" s="3"/>
      <c r="D2" s="3"/>
      <c r="E2" s="3"/>
      <c r="F2" s="3"/>
      <c r="G2" s="3"/>
      <c r="H2" s="4"/>
      <c r="I2" s="4" t="s">
        <v>43</v>
      </c>
    </row>
    <row r="3" spans="1:9" ht="18.75" customHeight="1">
      <c r="A3" s="35" t="s">
        <v>41</v>
      </c>
      <c r="B3" s="35" t="s">
        <v>42</v>
      </c>
      <c r="C3" s="35" t="s">
        <v>83</v>
      </c>
      <c r="D3" s="36" t="s">
        <v>88</v>
      </c>
      <c r="E3" s="36" t="s">
        <v>89</v>
      </c>
      <c r="F3" s="35" t="s">
        <v>99</v>
      </c>
      <c r="G3" s="38" t="s">
        <v>44</v>
      </c>
      <c r="H3" s="39"/>
      <c r="I3" s="40"/>
    </row>
    <row r="4" spans="1:9" ht="86.25" customHeight="1">
      <c r="A4" s="35"/>
      <c r="B4" s="35"/>
      <c r="C4" s="35"/>
      <c r="D4" s="37"/>
      <c r="E4" s="37"/>
      <c r="F4" s="35"/>
      <c r="G4" s="22" t="s">
        <v>90</v>
      </c>
      <c r="H4" s="22" t="s">
        <v>91</v>
      </c>
      <c r="I4" s="24" t="s">
        <v>103</v>
      </c>
    </row>
    <row r="5" spans="1:9" ht="18">
      <c r="A5" s="19">
        <v>1</v>
      </c>
      <c r="B5" s="19">
        <v>2</v>
      </c>
      <c r="C5" s="19">
        <v>3</v>
      </c>
      <c r="D5" s="19">
        <v>4</v>
      </c>
      <c r="E5" s="19">
        <v>5</v>
      </c>
      <c r="F5" s="19">
        <v>6</v>
      </c>
      <c r="G5" s="19">
        <v>7</v>
      </c>
      <c r="H5" s="19">
        <v>8</v>
      </c>
      <c r="I5" s="20">
        <v>9</v>
      </c>
    </row>
    <row r="6" spans="1:9" s="7" customFormat="1" ht="18">
      <c r="A6" s="10" t="s">
        <v>0</v>
      </c>
      <c r="B6" s="6" t="s">
        <v>1</v>
      </c>
      <c r="C6" s="25">
        <f>C7+C11+C15+C18+C19+C20+C29+C31+C35+C9+C40+C41</f>
        <v>1516399.4000000001</v>
      </c>
      <c r="D6" s="25">
        <f>D7+D11+D15+D18+D19+D20+D29+D31+D35+D40+D41+D9</f>
        <v>7321677.2000000002</v>
      </c>
      <c r="E6" s="25">
        <f>E7+E11+E15+E18+E19+E20+E29+E31+E35+E40+E41+E9</f>
        <v>1634066.8</v>
      </c>
      <c r="F6" s="25">
        <f>F7+F11+F15+F18+F19+F20+F29+F31+F35+F40+F41+F9</f>
        <v>1665589.9</v>
      </c>
      <c r="G6" s="2">
        <f t="shared" ref="G6:G40" si="0">F6/D6*100</f>
        <v>22.748748060075634</v>
      </c>
      <c r="H6" s="2">
        <f t="shared" ref="H6:H40" si="1">F6/E6*100</f>
        <v>101.92911942155607</v>
      </c>
      <c r="I6" s="8">
        <f>F6/C6*100</f>
        <v>109.83846999675677</v>
      </c>
    </row>
    <row r="7" spans="1:9" s="7" customFormat="1" ht="18">
      <c r="A7" s="10" t="s">
        <v>2</v>
      </c>
      <c r="B7" s="6" t="s">
        <v>3</v>
      </c>
      <c r="C7" s="25">
        <f>C8</f>
        <v>1011807.4</v>
      </c>
      <c r="D7" s="25">
        <f>D8</f>
        <v>4867244</v>
      </c>
      <c r="E7" s="25">
        <f>E8</f>
        <v>1104598.1000000001</v>
      </c>
      <c r="F7" s="25">
        <f>F8</f>
        <v>1104590.8999999999</v>
      </c>
      <c r="G7" s="2">
        <f t="shared" si="0"/>
        <v>22.694381050138436</v>
      </c>
      <c r="H7" s="2">
        <f t="shared" si="1"/>
        <v>99.999348179215573</v>
      </c>
      <c r="I7" s="8">
        <f t="shared" ref="I7:I40" si="2">F7/C7*100</f>
        <v>109.17007525345237</v>
      </c>
    </row>
    <row r="8" spans="1:9" s="7" customFormat="1" ht="18">
      <c r="A8" s="10" t="s">
        <v>4</v>
      </c>
      <c r="B8" s="6" t="s">
        <v>5</v>
      </c>
      <c r="C8" s="25">
        <v>1011807.4</v>
      </c>
      <c r="D8" s="25">
        <v>4867244</v>
      </c>
      <c r="E8" s="25">
        <v>1104598.1000000001</v>
      </c>
      <c r="F8" s="25">
        <v>1104590.8999999999</v>
      </c>
      <c r="G8" s="2">
        <f t="shared" si="0"/>
        <v>22.694381050138436</v>
      </c>
      <c r="H8" s="2">
        <f t="shared" si="1"/>
        <v>99.999348179215573</v>
      </c>
      <c r="I8" s="8">
        <f t="shared" si="2"/>
        <v>109.17007525345237</v>
      </c>
    </row>
    <row r="9" spans="1:9" s="7" customFormat="1" ht="54">
      <c r="A9" s="10" t="s">
        <v>61</v>
      </c>
      <c r="B9" s="6" t="s">
        <v>58</v>
      </c>
      <c r="C9" s="25">
        <f>C10</f>
        <v>11578.6</v>
      </c>
      <c r="D9" s="25">
        <f>D10</f>
        <v>49648.4</v>
      </c>
      <c r="E9" s="25">
        <f>E10</f>
        <v>12000</v>
      </c>
      <c r="F9" s="25">
        <f>F10</f>
        <v>10804.9</v>
      </c>
      <c r="G9" s="2">
        <f t="shared" si="0"/>
        <v>21.762836264612755</v>
      </c>
      <c r="H9" s="2">
        <f t="shared" si="1"/>
        <v>90.040833333333325</v>
      </c>
      <c r="I9" s="8">
        <f t="shared" si="2"/>
        <v>93.31784498989515</v>
      </c>
    </row>
    <row r="10" spans="1:9" s="7" customFormat="1" ht="40.5" customHeight="1">
      <c r="A10" s="10" t="s">
        <v>84</v>
      </c>
      <c r="B10" s="6" t="s">
        <v>85</v>
      </c>
      <c r="C10" s="25">
        <v>11578.6</v>
      </c>
      <c r="D10" s="25">
        <v>49648.4</v>
      </c>
      <c r="E10" s="25">
        <v>12000</v>
      </c>
      <c r="F10" s="25">
        <v>10804.9</v>
      </c>
      <c r="G10" s="2">
        <f t="shared" si="0"/>
        <v>21.762836264612755</v>
      </c>
      <c r="H10" s="2">
        <f t="shared" si="1"/>
        <v>90.040833333333325</v>
      </c>
      <c r="I10" s="8">
        <f t="shared" si="2"/>
        <v>93.31784498989515</v>
      </c>
    </row>
    <row r="11" spans="1:9" s="7" customFormat="1" ht="18">
      <c r="A11" s="10" t="s">
        <v>6</v>
      </c>
      <c r="B11" s="6" t="s">
        <v>7</v>
      </c>
      <c r="C11" s="25">
        <f>C12+C13+C14</f>
        <v>153638.1</v>
      </c>
      <c r="D11" s="25">
        <f>D12+D13+D14</f>
        <v>530703</v>
      </c>
      <c r="E11" s="25">
        <f>E12+E13+E14</f>
        <v>155500</v>
      </c>
      <c r="F11" s="25">
        <f>F12+F13+F14</f>
        <v>155092.10000000003</v>
      </c>
      <c r="G11" s="2">
        <f t="shared" si="0"/>
        <v>29.22389735878637</v>
      </c>
      <c r="H11" s="2">
        <f t="shared" si="1"/>
        <v>99.737684887459835</v>
      </c>
      <c r="I11" s="8">
        <f t="shared" si="2"/>
        <v>100.94637983677228</v>
      </c>
    </row>
    <row r="12" spans="1:9" s="7" customFormat="1" ht="36">
      <c r="A12" s="10" t="s">
        <v>8</v>
      </c>
      <c r="B12" s="6" t="s">
        <v>9</v>
      </c>
      <c r="C12" s="25">
        <v>137420.79999999999</v>
      </c>
      <c r="D12" s="25">
        <v>485864</v>
      </c>
      <c r="E12" s="25">
        <v>137000</v>
      </c>
      <c r="F12" s="25">
        <v>136984.20000000001</v>
      </c>
      <c r="G12" s="2">
        <f t="shared" si="0"/>
        <v>28.193939044670941</v>
      </c>
      <c r="H12" s="2">
        <f t="shared" si="1"/>
        <v>99.988467153284674</v>
      </c>
      <c r="I12" s="8">
        <f t="shared" si="2"/>
        <v>99.682289726155005</v>
      </c>
    </row>
    <row r="13" spans="1:9" s="7" customFormat="1" ht="18">
      <c r="A13" s="10" t="s">
        <v>10</v>
      </c>
      <c r="B13" s="6" t="s">
        <v>11</v>
      </c>
      <c r="C13" s="25">
        <v>4905.2</v>
      </c>
      <c r="D13" s="25">
        <v>10578</v>
      </c>
      <c r="E13" s="25">
        <v>5000</v>
      </c>
      <c r="F13" s="25">
        <v>4531.7</v>
      </c>
      <c r="G13" s="2">
        <f t="shared" si="0"/>
        <v>42.84080166383059</v>
      </c>
      <c r="H13" s="2">
        <f t="shared" si="1"/>
        <v>90.633999999999986</v>
      </c>
      <c r="I13" s="8">
        <f t="shared" si="2"/>
        <v>92.385631574655463</v>
      </c>
    </row>
    <row r="14" spans="1:9" s="7" customFormat="1" ht="54">
      <c r="A14" s="10" t="s">
        <v>62</v>
      </c>
      <c r="B14" s="6" t="s">
        <v>63</v>
      </c>
      <c r="C14" s="25">
        <v>11312.1</v>
      </c>
      <c r="D14" s="25">
        <v>34261</v>
      </c>
      <c r="E14" s="25">
        <v>13500</v>
      </c>
      <c r="F14" s="25">
        <v>13576.2</v>
      </c>
      <c r="G14" s="2">
        <f t="shared" si="0"/>
        <v>39.625813607308601</v>
      </c>
      <c r="H14" s="2">
        <f t="shared" si="1"/>
        <v>100.56444444444446</v>
      </c>
      <c r="I14" s="8">
        <f t="shared" si="2"/>
        <v>120.01485135386002</v>
      </c>
    </row>
    <row r="15" spans="1:9" s="7" customFormat="1" ht="18">
      <c r="A15" s="10" t="s">
        <v>12</v>
      </c>
      <c r="B15" s="6" t="s">
        <v>13</v>
      </c>
      <c r="C15" s="25">
        <f>C16+C17</f>
        <v>133322.70000000001</v>
      </c>
      <c r="D15" s="25">
        <f>D16+D17</f>
        <v>974354</v>
      </c>
      <c r="E15" s="25">
        <f>E16+E17</f>
        <v>150450</v>
      </c>
      <c r="F15" s="25">
        <f>F16+F17</f>
        <v>150538.20000000001</v>
      </c>
      <c r="G15" s="2">
        <f t="shared" si="0"/>
        <v>15.450052034476178</v>
      </c>
      <c r="H15" s="2">
        <f t="shared" si="1"/>
        <v>100.05862412761715</v>
      </c>
      <c r="I15" s="8">
        <f t="shared" si="2"/>
        <v>112.91265478421903</v>
      </c>
    </row>
    <row r="16" spans="1:9" s="7" customFormat="1" ht="54.75" customHeight="1">
      <c r="A16" s="10" t="s">
        <v>14</v>
      </c>
      <c r="B16" s="6" t="s">
        <v>15</v>
      </c>
      <c r="C16" s="25">
        <v>48290.400000000001</v>
      </c>
      <c r="D16" s="25">
        <v>615829</v>
      </c>
      <c r="E16" s="25">
        <v>48000</v>
      </c>
      <c r="F16" s="25">
        <v>47676.7</v>
      </c>
      <c r="G16" s="2">
        <f t="shared" si="0"/>
        <v>7.7418731498516635</v>
      </c>
      <c r="H16" s="2">
        <f t="shared" si="1"/>
        <v>99.326458333333321</v>
      </c>
      <c r="I16" s="8">
        <f t="shared" si="2"/>
        <v>98.729146994019501</v>
      </c>
    </row>
    <row r="17" spans="1:9" s="7" customFormat="1" ht="18">
      <c r="A17" s="10" t="s">
        <v>16</v>
      </c>
      <c r="B17" s="6" t="s">
        <v>17</v>
      </c>
      <c r="C17" s="25">
        <v>85032.3</v>
      </c>
      <c r="D17" s="25">
        <v>358525</v>
      </c>
      <c r="E17" s="25">
        <v>102450</v>
      </c>
      <c r="F17" s="25">
        <v>102861.5</v>
      </c>
      <c r="G17" s="2">
        <f t="shared" si="0"/>
        <v>28.690188968691167</v>
      </c>
      <c r="H17" s="2">
        <f t="shared" si="1"/>
        <v>100.40165934602246</v>
      </c>
      <c r="I17" s="8">
        <f t="shared" si="2"/>
        <v>120.96756173830414</v>
      </c>
    </row>
    <row r="18" spans="1:9" s="7" customFormat="1" ht="18">
      <c r="A18" s="10" t="s">
        <v>18</v>
      </c>
      <c r="B18" s="6" t="s">
        <v>19</v>
      </c>
      <c r="C18" s="25">
        <v>34960.9</v>
      </c>
      <c r="D18" s="25">
        <v>192813</v>
      </c>
      <c r="E18" s="25">
        <v>48000</v>
      </c>
      <c r="F18" s="25">
        <v>47668.1</v>
      </c>
      <c r="G18" s="2">
        <f t="shared" si="0"/>
        <v>24.722451286998282</v>
      </c>
      <c r="H18" s="2">
        <f t="shared" si="1"/>
        <v>99.308541666666656</v>
      </c>
      <c r="I18" s="8">
        <f t="shared" si="2"/>
        <v>136.34689038325672</v>
      </c>
    </row>
    <row r="19" spans="1:9" s="7" customFormat="1" ht="54">
      <c r="A19" s="10" t="s">
        <v>20</v>
      </c>
      <c r="B19" s="6" t="s">
        <v>21</v>
      </c>
      <c r="C19" s="25">
        <v>0.6</v>
      </c>
      <c r="D19" s="25"/>
      <c r="E19" s="25"/>
      <c r="F19" s="25"/>
      <c r="G19" s="2"/>
      <c r="H19" s="2"/>
      <c r="I19" s="8">
        <f t="shared" si="2"/>
        <v>0</v>
      </c>
    </row>
    <row r="20" spans="1:9" s="7" customFormat="1" ht="54.75" customHeight="1">
      <c r="A20" s="10" t="s">
        <v>22</v>
      </c>
      <c r="B20" s="6" t="s">
        <v>23</v>
      </c>
      <c r="C20" s="25">
        <f>C21+C27+C28</f>
        <v>116527.5</v>
      </c>
      <c r="D20" s="25">
        <f>D21+D27+D28</f>
        <v>596000.30000000005</v>
      </c>
      <c r="E20" s="25">
        <f>E21+E27+E28</f>
        <v>120557.4</v>
      </c>
      <c r="F20" s="25">
        <f>F21+F27+F28</f>
        <v>124593.7</v>
      </c>
      <c r="G20" s="2">
        <f t="shared" si="0"/>
        <v>20.904972698839245</v>
      </c>
      <c r="H20" s="2">
        <f t="shared" si="1"/>
        <v>103.34803172596622</v>
      </c>
      <c r="I20" s="8">
        <f t="shared" si="2"/>
        <v>106.92214284181844</v>
      </c>
    </row>
    <row r="21" spans="1:9" s="7" customFormat="1" ht="129" customHeight="1">
      <c r="A21" s="10" t="s">
        <v>45</v>
      </c>
      <c r="B21" s="6" t="s">
        <v>46</v>
      </c>
      <c r="C21" s="25">
        <f>C22+C23+C24+C25+C26</f>
        <v>94669</v>
      </c>
      <c r="D21" s="25">
        <f>D22+D23+D24+D25</f>
        <v>469751.3</v>
      </c>
      <c r="E21" s="25">
        <f>E22+E23+E24+E25</f>
        <v>95725.9</v>
      </c>
      <c r="F21" s="25">
        <f>F22+F23+F24+F25+F26</f>
        <v>96173.5</v>
      </c>
      <c r="G21" s="2">
        <f>F21/D21*100</f>
        <v>20.473280222960533</v>
      </c>
      <c r="H21" s="2">
        <f>F21/E21*100</f>
        <v>100.46758505273914</v>
      </c>
      <c r="I21" s="8">
        <f t="shared" si="2"/>
        <v>101.58922139243047</v>
      </c>
    </row>
    <row r="22" spans="1:9" s="7" customFormat="1" ht="112.5" customHeight="1">
      <c r="A22" s="10" t="s">
        <v>52</v>
      </c>
      <c r="B22" s="6" t="s">
        <v>24</v>
      </c>
      <c r="C22" s="25">
        <v>74504.800000000003</v>
      </c>
      <c r="D22" s="25">
        <v>400000</v>
      </c>
      <c r="E22" s="25">
        <v>76000</v>
      </c>
      <c r="F22" s="25">
        <v>76214.600000000006</v>
      </c>
      <c r="G22" s="2">
        <f t="shared" si="0"/>
        <v>19.053650000000001</v>
      </c>
      <c r="H22" s="2">
        <f t="shared" si="1"/>
        <v>100.28236842105265</v>
      </c>
      <c r="I22" s="8">
        <f t="shared" si="2"/>
        <v>102.29488569863956</v>
      </c>
    </row>
    <row r="23" spans="1:9" s="7" customFormat="1" ht="111" customHeight="1">
      <c r="A23" s="10" t="s">
        <v>25</v>
      </c>
      <c r="B23" s="5" t="s">
        <v>47</v>
      </c>
      <c r="C23" s="25">
        <v>899</v>
      </c>
      <c r="D23" s="25">
        <v>7200</v>
      </c>
      <c r="E23" s="25">
        <v>4700</v>
      </c>
      <c r="F23" s="25">
        <v>4712.7</v>
      </c>
      <c r="G23" s="2">
        <f t="shared" si="0"/>
        <v>65.454166666666666</v>
      </c>
      <c r="H23" s="2">
        <f t="shared" si="1"/>
        <v>100.27021276595744</v>
      </c>
      <c r="I23" s="8">
        <f t="shared" si="2"/>
        <v>524.21579532814235</v>
      </c>
    </row>
    <row r="24" spans="1:9" s="7" customFormat="1" ht="92.25" customHeight="1">
      <c r="A24" s="10" t="s">
        <v>26</v>
      </c>
      <c r="B24" s="6" t="s">
        <v>48</v>
      </c>
      <c r="C24" s="25">
        <v>36.9</v>
      </c>
      <c r="D24" s="25">
        <v>109.3</v>
      </c>
      <c r="E24" s="25">
        <v>25.9</v>
      </c>
      <c r="F24" s="25">
        <v>29.7</v>
      </c>
      <c r="G24" s="2">
        <f t="shared" si="0"/>
        <v>27.17291857273559</v>
      </c>
      <c r="H24" s="2">
        <f t="shared" si="1"/>
        <v>114.67181467181466</v>
      </c>
      <c r="I24" s="8">
        <f t="shared" si="2"/>
        <v>80.487804878048792</v>
      </c>
    </row>
    <row r="25" spans="1:9" s="7" customFormat="1" ht="54">
      <c r="A25" s="10" t="s">
        <v>59</v>
      </c>
      <c r="B25" s="6" t="s">
        <v>60</v>
      </c>
      <c r="C25" s="25">
        <v>19183.5</v>
      </c>
      <c r="D25" s="25">
        <v>62442</v>
      </c>
      <c r="E25" s="25">
        <v>15000</v>
      </c>
      <c r="F25" s="25">
        <v>15216.5</v>
      </c>
      <c r="G25" s="2">
        <f t="shared" si="0"/>
        <v>24.369014445405334</v>
      </c>
      <c r="H25" s="2">
        <f t="shared" si="1"/>
        <v>101.44333333333333</v>
      </c>
      <c r="I25" s="8">
        <f>F25/C25*100</f>
        <v>79.320770453775381</v>
      </c>
    </row>
    <row r="26" spans="1:9" s="7" customFormat="1" ht="165.75" customHeight="1">
      <c r="A26" s="10" t="s">
        <v>86</v>
      </c>
      <c r="B26" s="21" t="s">
        <v>87</v>
      </c>
      <c r="C26" s="25">
        <v>44.8</v>
      </c>
      <c r="D26" s="25"/>
      <c r="E26" s="25"/>
      <c r="F26" s="25"/>
      <c r="G26" s="2"/>
      <c r="H26" s="2"/>
      <c r="I26" s="8">
        <f>F26/C26*100</f>
        <v>0</v>
      </c>
    </row>
    <row r="27" spans="1:9" s="7" customFormat="1" ht="75.75" customHeight="1">
      <c r="A27" s="10" t="s">
        <v>27</v>
      </c>
      <c r="B27" s="6" t="s">
        <v>28</v>
      </c>
      <c r="C27" s="25">
        <v>253.1</v>
      </c>
      <c r="D27" s="25">
        <v>12784</v>
      </c>
      <c r="E27" s="25">
        <v>8831.5</v>
      </c>
      <c r="F27" s="25">
        <v>9125.2000000000007</v>
      </c>
      <c r="G27" s="2">
        <f t="shared" si="0"/>
        <v>71.379849812265334</v>
      </c>
      <c r="H27" s="2">
        <f t="shared" si="1"/>
        <v>103.32559587838985</v>
      </c>
      <c r="I27" s="8">
        <f t="shared" ref="I27" si="3">F27/C27*100</f>
        <v>3605.3733702094037</v>
      </c>
    </row>
    <row r="28" spans="1:9" s="7" customFormat="1" ht="108">
      <c r="A28" s="10" t="s">
        <v>29</v>
      </c>
      <c r="B28" s="6" t="s">
        <v>64</v>
      </c>
      <c r="C28" s="25">
        <v>21605.4</v>
      </c>
      <c r="D28" s="25">
        <v>113465</v>
      </c>
      <c r="E28" s="25">
        <v>16000</v>
      </c>
      <c r="F28" s="25">
        <v>19295</v>
      </c>
      <c r="G28" s="2">
        <f t="shared" si="0"/>
        <v>17.005243907812982</v>
      </c>
      <c r="H28" s="2">
        <f t="shared" si="1"/>
        <v>120.59375000000001</v>
      </c>
      <c r="I28" s="8">
        <f t="shared" si="2"/>
        <v>89.306377109426336</v>
      </c>
    </row>
    <row r="29" spans="1:9" s="7" customFormat="1" ht="36">
      <c r="A29" s="10" t="s">
        <v>30</v>
      </c>
      <c r="B29" s="9" t="s">
        <v>31</v>
      </c>
      <c r="C29" s="25">
        <f>C30</f>
        <v>17011.599999999999</v>
      </c>
      <c r="D29" s="25">
        <f>D30</f>
        <v>36000</v>
      </c>
      <c r="E29" s="25">
        <f>E30</f>
        <v>9000</v>
      </c>
      <c r="F29" s="25">
        <f>F30</f>
        <v>5138.1000000000004</v>
      </c>
      <c r="G29" s="2">
        <f t="shared" si="0"/>
        <v>14.272500000000003</v>
      </c>
      <c r="H29" s="2">
        <f t="shared" si="1"/>
        <v>57.090000000000011</v>
      </c>
      <c r="I29" s="8">
        <f t="shared" si="2"/>
        <v>30.203508194408524</v>
      </c>
    </row>
    <row r="30" spans="1:9" s="7" customFormat="1" ht="36">
      <c r="A30" s="10" t="s">
        <v>32</v>
      </c>
      <c r="B30" s="9" t="s">
        <v>33</v>
      </c>
      <c r="C30" s="25">
        <v>17011.599999999999</v>
      </c>
      <c r="D30" s="25">
        <v>36000</v>
      </c>
      <c r="E30" s="25">
        <v>9000</v>
      </c>
      <c r="F30" s="25">
        <v>5138.1000000000004</v>
      </c>
      <c r="G30" s="2">
        <f t="shared" si="0"/>
        <v>14.272500000000003</v>
      </c>
      <c r="H30" s="2">
        <f t="shared" si="1"/>
        <v>57.090000000000011</v>
      </c>
      <c r="I30" s="8">
        <f t="shared" si="2"/>
        <v>30.203508194408524</v>
      </c>
    </row>
    <row r="31" spans="1:9" s="7" customFormat="1" ht="36">
      <c r="A31" s="10" t="s">
        <v>34</v>
      </c>
      <c r="B31" s="9" t="s">
        <v>92</v>
      </c>
      <c r="C31" s="25">
        <f>C32+C33+C34</f>
        <v>4780.5</v>
      </c>
      <c r="D31" s="25">
        <f>D32+D34+D33</f>
        <v>2114.4</v>
      </c>
      <c r="E31" s="25">
        <f>E32+E34+E33</f>
        <v>1561.3</v>
      </c>
      <c r="F31" s="25">
        <f>F32+F33+F34</f>
        <v>24029.899999999998</v>
      </c>
      <c r="G31" s="2">
        <f t="shared" si="0"/>
        <v>1136.4878925463486</v>
      </c>
      <c r="H31" s="2">
        <f t="shared" si="1"/>
        <v>1539.0956254403382</v>
      </c>
      <c r="I31" s="8">
        <f t="shared" si="2"/>
        <v>502.66499320154787</v>
      </c>
    </row>
    <row r="32" spans="1:9" s="7" customFormat="1" ht="37.5" customHeight="1">
      <c r="A32" s="10" t="s">
        <v>50</v>
      </c>
      <c r="B32" s="6" t="s">
        <v>51</v>
      </c>
      <c r="C32" s="26">
        <v>0.4</v>
      </c>
      <c r="D32" s="26"/>
      <c r="E32" s="26"/>
      <c r="F32" s="26"/>
      <c r="G32" s="2"/>
      <c r="H32" s="2"/>
      <c r="I32" s="8">
        <f t="shared" si="2"/>
        <v>0</v>
      </c>
    </row>
    <row r="33" spans="1:20" s="7" customFormat="1" ht="54">
      <c r="A33" s="10" t="s">
        <v>56</v>
      </c>
      <c r="B33" s="9" t="s">
        <v>57</v>
      </c>
      <c r="C33" s="26">
        <v>206.6</v>
      </c>
      <c r="D33" s="26">
        <v>734.1</v>
      </c>
      <c r="E33" s="26">
        <v>181</v>
      </c>
      <c r="F33" s="26">
        <v>188.1</v>
      </c>
      <c r="G33" s="2">
        <f t="shared" si="0"/>
        <v>25.623212096444625</v>
      </c>
      <c r="H33" s="2">
        <f t="shared" si="1"/>
        <v>103.92265193370164</v>
      </c>
      <c r="I33" s="8">
        <f t="shared" si="2"/>
        <v>91.045498547918683</v>
      </c>
    </row>
    <row r="34" spans="1:20" s="7" customFormat="1" ht="36">
      <c r="A34" s="10" t="s">
        <v>54</v>
      </c>
      <c r="B34" s="9" t="s">
        <v>55</v>
      </c>
      <c r="C34" s="25">
        <v>4573.5</v>
      </c>
      <c r="D34" s="25">
        <v>1380.3</v>
      </c>
      <c r="E34" s="25">
        <v>1380.3</v>
      </c>
      <c r="F34" s="25">
        <v>23841.8</v>
      </c>
      <c r="G34" s="2">
        <f t="shared" si="0"/>
        <v>1727.2911685865392</v>
      </c>
      <c r="H34" s="2">
        <f t="shared" si="1"/>
        <v>1727.2911685865392</v>
      </c>
      <c r="I34" s="8">
        <f t="shared" si="2"/>
        <v>521.30315950584884</v>
      </c>
    </row>
    <row r="35" spans="1:20" s="7" customFormat="1" ht="36">
      <c r="A35" s="10" t="s">
        <v>35</v>
      </c>
      <c r="B35" s="6" t="s">
        <v>53</v>
      </c>
      <c r="C35" s="25">
        <f>C36+C37+C38+C39</f>
        <v>10810.4</v>
      </c>
      <c r="D35" s="25">
        <f t="shared" ref="D35:F35" si="4">D36+D37+D38+D39</f>
        <v>63000</v>
      </c>
      <c r="E35" s="25">
        <f t="shared" si="4"/>
        <v>24750</v>
      </c>
      <c r="F35" s="25">
        <f t="shared" si="4"/>
        <v>27773.7</v>
      </c>
      <c r="G35" s="2">
        <f t="shared" si="0"/>
        <v>44.085238095238097</v>
      </c>
      <c r="H35" s="2">
        <f t="shared" si="1"/>
        <v>112.2169696969697</v>
      </c>
      <c r="I35" s="8">
        <f t="shared" si="2"/>
        <v>256.91648782653743</v>
      </c>
    </row>
    <row r="36" spans="1:20" s="7" customFormat="1" ht="129.75" customHeight="1">
      <c r="A36" s="10" t="s">
        <v>49</v>
      </c>
      <c r="B36" s="6" t="s">
        <v>65</v>
      </c>
      <c r="C36" s="25">
        <v>2624.5</v>
      </c>
      <c r="D36" s="25">
        <v>20200</v>
      </c>
      <c r="E36" s="25">
        <v>7550</v>
      </c>
      <c r="F36" s="25">
        <v>7602.9</v>
      </c>
      <c r="G36" s="2">
        <f t="shared" si="0"/>
        <v>37.638118811881185</v>
      </c>
      <c r="H36" s="2">
        <f t="shared" si="1"/>
        <v>100.70066225165561</v>
      </c>
      <c r="I36" s="8">
        <f t="shared" si="2"/>
        <v>289.6894646599352</v>
      </c>
    </row>
    <row r="37" spans="1:20" s="7" customFormat="1" ht="72">
      <c r="A37" s="10" t="s">
        <v>36</v>
      </c>
      <c r="B37" s="6" t="s">
        <v>37</v>
      </c>
      <c r="C37" s="25">
        <v>8071.5</v>
      </c>
      <c r="D37" s="25">
        <v>40000</v>
      </c>
      <c r="E37" s="25">
        <v>14900</v>
      </c>
      <c r="F37" s="25">
        <v>14978</v>
      </c>
      <c r="G37" s="2">
        <f t="shared" si="0"/>
        <v>37.445</v>
      </c>
      <c r="H37" s="2">
        <f t="shared" si="1"/>
        <v>100.52348993288591</v>
      </c>
      <c r="I37" s="8">
        <f t="shared" si="2"/>
        <v>185.56649941150962</v>
      </c>
      <c r="N37" s="33"/>
      <c r="O37" s="33"/>
      <c r="P37" s="33"/>
      <c r="Q37" s="33"/>
      <c r="R37" s="33"/>
      <c r="S37" s="33"/>
      <c r="T37" s="33"/>
    </row>
    <row r="38" spans="1:20" s="7" customFormat="1" ht="75.75" customHeight="1">
      <c r="A38" s="10" t="s">
        <v>67</v>
      </c>
      <c r="B38" s="13" t="s">
        <v>69</v>
      </c>
      <c r="C38" s="27"/>
      <c r="D38" s="25">
        <v>800</v>
      </c>
      <c r="E38" s="25">
        <v>800</v>
      </c>
      <c r="F38" s="25">
        <v>3621.2</v>
      </c>
      <c r="G38" s="2">
        <f t="shared" si="0"/>
        <v>452.65</v>
      </c>
      <c r="H38" s="2">
        <f t="shared" si="1"/>
        <v>452.65</v>
      </c>
      <c r="I38" s="8"/>
      <c r="N38" s="11"/>
      <c r="O38" s="11"/>
      <c r="P38" s="11"/>
      <c r="Q38" s="11"/>
      <c r="R38" s="11"/>
      <c r="S38" s="11"/>
      <c r="T38" s="11"/>
    </row>
    <row r="39" spans="1:20" s="7" customFormat="1" ht="114" customHeight="1">
      <c r="A39" s="10" t="s">
        <v>68</v>
      </c>
      <c r="B39" s="12" t="s">
        <v>70</v>
      </c>
      <c r="C39" s="28">
        <v>114.4</v>
      </c>
      <c r="D39" s="25">
        <v>2000</v>
      </c>
      <c r="E39" s="25">
        <v>1500</v>
      </c>
      <c r="F39" s="25">
        <v>1571.6</v>
      </c>
      <c r="G39" s="2">
        <f>F39/D39*100</f>
        <v>78.58</v>
      </c>
      <c r="H39" s="2">
        <f t="shared" si="1"/>
        <v>104.77333333333331</v>
      </c>
      <c r="I39" s="8">
        <f t="shared" si="2"/>
        <v>1373.7762237762236</v>
      </c>
      <c r="N39" s="11"/>
      <c r="O39" s="11"/>
      <c r="P39" s="11"/>
      <c r="Q39" s="11"/>
      <c r="R39" s="11"/>
      <c r="S39" s="11"/>
      <c r="T39" s="11"/>
    </row>
    <row r="40" spans="1:20" s="7" customFormat="1" ht="19.5" customHeight="1">
      <c r="A40" s="10" t="s">
        <v>38</v>
      </c>
      <c r="B40" s="6" t="s">
        <v>39</v>
      </c>
      <c r="C40" s="25">
        <v>22352.6</v>
      </c>
      <c r="D40" s="25">
        <v>9800.1</v>
      </c>
      <c r="E40" s="25">
        <v>7650</v>
      </c>
      <c r="F40" s="25">
        <v>15301.5</v>
      </c>
      <c r="G40" s="2">
        <f t="shared" si="0"/>
        <v>156.13616187589923</v>
      </c>
      <c r="H40" s="2">
        <f t="shared" si="1"/>
        <v>200.01960784313724</v>
      </c>
      <c r="I40" s="8">
        <f t="shared" si="2"/>
        <v>68.455123788731527</v>
      </c>
    </row>
    <row r="41" spans="1:20" s="7" customFormat="1" ht="18">
      <c r="A41" s="10" t="s">
        <v>40</v>
      </c>
      <c r="B41" s="6" t="s">
        <v>66</v>
      </c>
      <c r="C41" s="25">
        <v>-391.5</v>
      </c>
      <c r="D41" s="25"/>
      <c r="E41" s="29"/>
      <c r="F41" s="25">
        <v>58.8</v>
      </c>
      <c r="G41" s="2"/>
      <c r="H41" s="2"/>
      <c r="I41" s="8"/>
    </row>
    <row r="42" spans="1:20" ht="18">
      <c r="A42" s="10" t="s">
        <v>71</v>
      </c>
      <c r="B42" s="14" t="s">
        <v>72</v>
      </c>
      <c r="C42" s="30">
        <f>C43+C48+C50</f>
        <v>1210024.4000000004</v>
      </c>
      <c r="D42" s="30">
        <f>D43+D48+D50</f>
        <v>10290679.100000001</v>
      </c>
      <c r="E42" s="30">
        <f>E43+E48+E50</f>
        <v>1929153.2999999998</v>
      </c>
      <c r="F42" s="30">
        <f>F43+F48+F50</f>
        <v>1395680.8000000003</v>
      </c>
      <c r="G42" s="2">
        <f>F42/D42*100</f>
        <v>13.56257236706565</v>
      </c>
      <c r="H42" s="23">
        <f>F42/E42*100</f>
        <v>72.346806238778456</v>
      </c>
      <c r="I42" s="23">
        <f>F42/C42*100</f>
        <v>115.3431947322715</v>
      </c>
    </row>
    <row r="43" spans="1:20" ht="54">
      <c r="A43" s="10" t="s">
        <v>73</v>
      </c>
      <c r="B43" s="16" t="s">
        <v>74</v>
      </c>
      <c r="C43" s="25">
        <f>SUM(C44:C47)</f>
        <v>1201694.7000000002</v>
      </c>
      <c r="D43" s="25">
        <f>SUM(D44:D47)</f>
        <v>10303063.100000001</v>
      </c>
      <c r="E43" s="25">
        <f>SUM(E44:E47)</f>
        <v>1941537.2999999998</v>
      </c>
      <c r="F43" s="25">
        <f>SUM(F44:F47)</f>
        <v>1408089.4000000001</v>
      </c>
      <c r="G43" s="2">
        <f t="shared" ref="G43:G50" si="5">F43/D43*100</f>
        <v>13.66670655448087</v>
      </c>
      <c r="H43" s="23">
        <f t="shared" ref="H43:H50" si="6">F43/E43*100</f>
        <v>72.524457809798477</v>
      </c>
      <c r="I43" s="23">
        <f t="shared" ref="I43:I50" si="7">F43/C43*100</f>
        <v>117.17530251236023</v>
      </c>
    </row>
    <row r="44" spans="1:20" ht="36">
      <c r="A44" s="10" t="s">
        <v>93</v>
      </c>
      <c r="B44" s="9" t="s">
        <v>75</v>
      </c>
      <c r="C44" s="25">
        <v>9372</v>
      </c>
      <c r="D44" s="25">
        <v>39454.9</v>
      </c>
      <c r="E44" s="25">
        <v>9864</v>
      </c>
      <c r="F44" s="25">
        <v>9864</v>
      </c>
      <c r="G44" s="2">
        <f t="shared" si="5"/>
        <v>25.000696998344946</v>
      </c>
      <c r="H44" s="23">
        <f t="shared" si="6"/>
        <v>100</v>
      </c>
      <c r="I44" s="23">
        <f t="shared" si="7"/>
        <v>105.24967989756722</v>
      </c>
    </row>
    <row r="45" spans="1:20" ht="42" customHeight="1">
      <c r="A45" s="10" t="s">
        <v>94</v>
      </c>
      <c r="B45" s="9" t="s">
        <v>76</v>
      </c>
      <c r="C45" s="30">
        <v>39201.599999999999</v>
      </c>
      <c r="D45" s="25">
        <v>2963199.6</v>
      </c>
      <c r="E45" s="25">
        <v>570816.19999999995</v>
      </c>
      <c r="F45" s="30">
        <v>156680.1</v>
      </c>
      <c r="G45" s="2">
        <f t="shared" si="5"/>
        <v>5.28753108632979</v>
      </c>
      <c r="H45" s="23">
        <f t="shared" si="6"/>
        <v>27.448432612809519</v>
      </c>
      <c r="I45" s="23">
        <f t="shared" si="7"/>
        <v>399.67781927268277</v>
      </c>
    </row>
    <row r="46" spans="1:20" ht="36">
      <c r="A46" s="10" t="s">
        <v>95</v>
      </c>
      <c r="B46" s="9" t="s">
        <v>77</v>
      </c>
      <c r="C46" s="30">
        <v>1077121.1000000001</v>
      </c>
      <c r="D46" s="30">
        <v>6055302.7999999998</v>
      </c>
      <c r="E46" s="25">
        <v>1315041.2</v>
      </c>
      <c r="F46" s="30">
        <v>1241545.3</v>
      </c>
      <c r="G46" s="2">
        <f t="shared" si="5"/>
        <v>20.503438738026446</v>
      </c>
      <c r="H46" s="23">
        <f t="shared" si="6"/>
        <v>94.41113327856192</v>
      </c>
      <c r="I46" s="23">
        <f t="shared" si="7"/>
        <v>115.26515449377048</v>
      </c>
    </row>
    <row r="47" spans="1:20" ht="18">
      <c r="A47" s="10" t="s">
        <v>96</v>
      </c>
      <c r="B47" s="9" t="s">
        <v>78</v>
      </c>
      <c r="C47" s="25">
        <v>76000</v>
      </c>
      <c r="D47" s="25">
        <v>1245105.8</v>
      </c>
      <c r="E47" s="25">
        <v>45815.9</v>
      </c>
      <c r="F47" s="25"/>
      <c r="G47" s="2">
        <f t="shared" si="5"/>
        <v>0</v>
      </c>
      <c r="H47" s="23">
        <f t="shared" si="6"/>
        <v>0</v>
      </c>
      <c r="I47" s="23">
        <f t="shared" si="7"/>
        <v>0</v>
      </c>
    </row>
    <row r="48" spans="1:20" ht="94.5" customHeight="1">
      <c r="A48" s="10" t="s">
        <v>79</v>
      </c>
      <c r="B48" s="17" t="s">
        <v>97</v>
      </c>
      <c r="C48" s="25">
        <f>C49</f>
        <v>38577.1</v>
      </c>
      <c r="D48" s="25">
        <f>D49</f>
        <v>7843.6</v>
      </c>
      <c r="E48" s="25">
        <f t="shared" ref="E48:F48" si="8">E49</f>
        <v>7843.6</v>
      </c>
      <c r="F48" s="25">
        <f t="shared" si="8"/>
        <v>7843.6</v>
      </c>
      <c r="G48" s="2">
        <f t="shared" si="5"/>
        <v>100</v>
      </c>
      <c r="H48" s="23">
        <f t="shared" si="6"/>
        <v>100</v>
      </c>
      <c r="I48" s="23">
        <f t="shared" si="7"/>
        <v>20.332269662571839</v>
      </c>
    </row>
    <row r="49" spans="1:9" ht="40.5" customHeight="1">
      <c r="A49" s="10" t="s">
        <v>102</v>
      </c>
      <c r="B49" s="18" t="s">
        <v>98</v>
      </c>
      <c r="C49" s="30">
        <v>38577.1</v>
      </c>
      <c r="D49" s="30">
        <v>7843.6</v>
      </c>
      <c r="E49" s="30">
        <v>7843.6</v>
      </c>
      <c r="F49" s="30">
        <v>7843.6</v>
      </c>
      <c r="G49" s="2">
        <f t="shared" si="5"/>
        <v>100</v>
      </c>
      <c r="H49" s="23">
        <f t="shared" si="6"/>
        <v>100</v>
      </c>
      <c r="I49" s="23">
        <f t="shared" si="7"/>
        <v>20.332269662571839</v>
      </c>
    </row>
    <row r="50" spans="1:9" ht="72">
      <c r="A50" s="10" t="s">
        <v>80</v>
      </c>
      <c r="B50" s="9" t="s">
        <v>81</v>
      </c>
      <c r="C50" s="25">
        <v>-30247.4</v>
      </c>
      <c r="D50" s="25">
        <v>-20227.599999999999</v>
      </c>
      <c r="E50" s="25">
        <v>-20227.599999999999</v>
      </c>
      <c r="F50" s="25">
        <v>-20252.2</v>
      </c>
      <c r="G50" s="2">
        <f t="shared" si="5"/>
        <v>100.12161600980841</v>
      </c>
      <c r="H50" s="23">
        <f t="shared" si="6"/>
        <v>100.12161600980841</v>
      </c>
      <c r="I50" s="23">
        <f t="shared" si="7"/>
        <v>66.955176312674809</v>
      </c>
    </row>
    <row r="51" spans="1:9" ht="18">
      <c r="A51" s="9"/>
      <c r="B51" s="9" t="s">
        <v>82</v>
      </c>
      <c r="C51" s="31">
        <f>C6+C42</f>
        <v>2726423.8000000007</v>
      </c>
      <c r="D51" s="31">
        <f>D6+D42</f>
        <v>17612356.300000001</v>
      </c>
      <c r="E51" s="31">
        <f>E6+E42</f>
        <v>3563220.0999999996</v>
      </c>
      <c r="F51" s="31">
        <f>F6+F42</f>
        <v>3061270.7</v>
      </c>
      <c r="G51" s="15">
        <f t="shared" ref="G51" si="9">F51/D51*100</f>
        <v>17.381380707134568</v>
      </c>
      <c r="H51" s="23">
        <f t="shared" ref="H51" si="10">F51/E51*100</f>
        <v>85.913039724938699</v>
      </c>
      <c r="I51" s="23">
        <f t="shared" ref="I51" si="11">F51/C51*100</f>
        <v>112.28154258336505</v>
      </c>
    </row>
    <row r="52" spans="1:9" ht="67.5" customHeight="1">
      <c r="A52" s="32" t="s">
        <v>101</v>
      </c>
      <c r="B52" s="32"/>
      <c r="C52" s="32"/>
      <c r="D52" s="32"/>
      <c r="E52" s="32"/>
      <c r="F52" s="32"/>
      <c r="G52" s="32"/>
      <c r="H52" s="32"/>
      <c r="I52" s="32"/>
    </row>
  </sheetData>
  <mergeCells count="10">
    <mergeCell ref="A52:I52"/>
    <mergeCell ref="N37:T37"/>
    <mergeCell ref="A1:H1"/>
    <mergeCell ref="A3:A4"/>
    <mergeCell ref="B3:B4"/>
    <mergeCell ref="D3:D4"/>
    <mergeCell ref="E3:E4"/>
    <mergeCell ref="F3:F4"/>
    <mergeCell ref="C3:C4"/>
    <mergeCell ref="G3:I3"/>
  </mergeCells>
  <printOptions horizontalCentered="1"/>
  <pageMargins left="0.39370078740157483" right="0.39370078740157483" top="0.39370078740157483" bottom="0.39370078740157483" header="0.15748031496062992" footer="0.31496062992125984"/>
  <pageSetup paperSize="9" scale="67" fitToHeight="0" orientation="landscape" horizontalDpi="180" verticalDpi="180" r:id="rId1"/>
  <headerFooter differentFirst="1">
    <oddHeader>&amp;R&amp;"Times New Roman,обычный"&amp;10&amp;P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2020-04-15T08:00:13Z</dcterms:modified>
</cp:coreProperties>
</file>